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2" sheetId="1" r:id="rId1"/>
  </sheets>
  <externalReferences>
    <externalReference r:id="rId2"/>
  </externalReferences>
  <definedNames>
    <definedName name="Z_6E36EA37_049E_4FAE_B719_2847CD16F858_.wvu.Cols" localSheetId="0" hidden="1">'Ардатовская 2'!#REF!,'Ардатовская 2'!#REF!</definedName>
    <definedName name="Z_6E36EA37_049E_4FAE_B719_2847CD16F858_.wvu.Rows" localSheetId="0" hidden="1">'Ардатовская 2'!$42:$45</definedName>
    <definedName name="Z_73C0D023_21BD_4441_8EFA_957546C15799_.wvu.Cols" localSheetId="0" hidden="1">'Ардатовская 2'!#REF!,'Ардатовская 2'!#REF!</definedName>
    <definedName name="Z_73C0D023_21BD_4441_8EFA_957546C15799_.wvu.Rows" localSheetId="0" hidden="1">'Ардатовская 2'!$42:$45</definedName>
    <definedName name="_xlnm.Print_Area" localSheetId="0">'Ардатовская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<sst xmlns="http://schemas.openxmlformats.org/spreadsheetml/2006/main" count="62" uniqueCount="53">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</sst>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1">
          <cell r="W301">
            <v>32670.287431675839</v>
          </cell>
          <cell r="X301">
            <v>6576.6336731178499</v>
          </cell>
          <cell r="Y301">
            <v>19342.779399999999</v>
          </cell>
          <cell r="AA301">
            <v>0</v>
          </cell>
          <cell r="AI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5698.74</v>
          </cell>
          <cell r="AP301">
            <v>0</v>
          </cell>
          <cell r="AQ301">
            <v>0</v>
          </cell>
          <cell r="AX301">
            <v>84969.3466481457</v>
          </cell>
          <cell r="BB301">
            <v>1347.2514000000001</v>
          </cell>
          <cell r="BC301">
            <v>0</v>
          </cell>
          <cell r="BD301">
            <v>0</v>
          </cell>
          <cell r="BN301">
            <v>0</v>
          </cell>
          <cell r="BO301">
            <v>0</v>
          </cell>
          <cell r="BP301">
            <v>2856</v>
          </cell>
          <cell r="BQ301">
            <v>0</v>
          </cell>
          <cell r="CN301">
            <v>23239.214597325699</v>
          </cell>
          <cell r="CO301">
            <v>4779.2270845760477</v>
          </cell>
          <cell r="CP301">
            <v>388.27019999999999</v>
          </cell>
          <cell r="DE301">
            <v>21331.089490638231</v>
          </cell>
          <cell r="DS301">
            <v>115139.10139334723</v>
          </cell>
          <cell r="DT301">
            <v>24283.589713821115</v>
          </cell>
          <cell r="DU301">
            <v>24707.8992</v>
          </cell>
          <cell r="EK301">
            <v>107553.08315881478</v>
          </cell>
          <cell r="EU301">
            <v>224625.96393455102</v>
          </cell>
          <cell r="EV301">
            <v>50150.186519980489</v>
          </cell>
          <cell r="EW301">
            <v>831.87120000000004</v>
          </cell>
          <cell r="FG301">
            <v>177094.97588597191</v>
          </cell>
          <cell r="FM301">
            <v>90845.790853419749</v>
          </cell>
          <cell r="FN301">
            <v>27343.759155914577</v>
          </cell>
          <cell r="FO301">
            <v>1292.8500000000008</v>
          </cell>
          <cell r="FU301">
            <v>70269.412818512254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60"/>
  <sheetViews>
    <sheetView tabSelected="1" topLeftCell="A12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83" t="s">
        <v>39</v>
      </c>
      <c r="G6" s="8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3295864.24</v>
      </c>
      <c r="F9" s="16">
        <f t="shared" ref="F9:G9" si="0">SUM(F10:F14)</f>
        <v>3343318.1999999997</v>
      </c>
      <c r="G9" s="16">
        <f t="shared" si="0"/>
        <v>654797.73</v>
      </c>
    </row>
    <row r="10" spans="1:7" ht="13.2" customHeight="1" x14ac:dyDescent="0.3">
      <c r="A10" s="42" t="s">
        <v>9</v>
      </c>
      <c r="B10" s="43"/>
      <c r="C10" s="43"/>
      <c r="D10" s="44"/>
      <c r="E10" s="17">
        <v>949805.41</v>
      </c>
      <c r="F10" s="17">
        <v>1011181.76</v>
      </c>
      <c r="G10" s="18">
        <v>263142.05</v>
      </c>
    </row>
    <row r="11" spans="1:7" ht="14.4" customHeight="1" x14ac:dyDescent="0.3">
      <c r="A11" s="42" t="s">
        <v>10</v>
      </c>
      <c r="B11" s="43"/>
      <c r="C11" s="43"/>
      <c r="D11" s="44"/>
      <c r="E11" s="17">
        <v>967109.69</v>
      </c>
      <c r="F11" s="17">
        <v>983207.09</v>
      </c>
      <c r="G11" s="18">
        <v>197164.54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235731.33</v>
      </c>
      <c r="F12" s="17">
        <v>214607.49</v>
      </c>
      <c r="G12" s="18">
        <v>29724.5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252165.18</v>
      </c>
      <c r="F13" s="17">
        <v>229974.13</v>
      </c>
      <c r="G13" s="18">
        <v>31531.51</v>
      </c>
    </row>
    <row r="14" spans="1:7" ht="14.4" customHeight="1" x14ac:dyDescent="0.3">
      <c r="A14" s="35" t="s">
        <v>13</v>
      </c>
      <c r="B14" s="35"/>
      <c r="C14" s="35"/>
      <c r="D14" s="35"/>
      <c r="E14" s="17">
        <v>891052.63</v>
      </c>
      <c r="F14" s="17">
        <v>904347.73</v>
      </c>
      <c r="G14" s="18">
        <v>133235.13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2087839.26</v>
      </c>
      <c r="F15" s="16">
        <f t="shared" ref="F15:G15" si="1">SUM(F16:F19)</f>
        <v>2108448.06</v>
      </c>
      <c r="G15" s="16">
        <f t="shared" si="1"/>
        <v>282874.38999999996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1966688.66</v>
      </c>
      <c r="F16" s="17">
        <v>2001330.69</v>
      </c>
      <c r="G16" s="18">
        <v>268841.15999999997</v>
      </c>
    </row>
    <row r="17" spans="1:11" ht="15.6" x14ac:dyDescent="0.3">
      <c r="A17" s="35" t="s">
        <v>46</v>
      </c>
      <c r="B17" s="35"/>
      <c r="C17" s="35"/>
      <c r="D17" s="35"/>
      <c r="E17" s="17">
        <v>3236.82</v>
      </c>
      <c r="F17" s="17">
        <v>2723.26</v>
      </c>
      <c r="G17" s="18">
        <v>513.55999999999995</v>
      </c>
    </row>
    <row r="18" spans="1:11" ht="15.6" x14ac:dyDescent="0.3">
      <c r="A18" s="35" t="s">
        <v>47</v>
      </c>
      <c r="B18" s="35"/>
      <c r="C18" s="35"/>
      <c r="D18" s="35"/>
      <c r="E18" s="17"/>
      <c r="F18" s="17"/>
      <c r="G18" s="18"/>
    </row>
    <row r="19" spans="1:11" ht="15.6" x14ac:dyDescent="0.3">
      <c r="A19" s="35" t="s">
        <v>48</v>
      </c>
      <c r="B19" s="35"/>
      <c r="C19" s="35"/>
      <c r="D19" s="35"/>
      <c r="E19" s="17">
        <v>117913.78</v>
      </c>
      <c r="F19" s="17">
        <v>104394.11</v>
      </c>
      <c r="G19" s="18">
        <v>13519.67</v>
      </c>
    </row>
    <row r="20" spans="1:11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1" ht="15.6" x14ac:dyDescent="0.3">
      <c r="A21" s="35" t="s">
        <v>15</v>
      </c>
      <c r="B21" s="35"/>
      <c r="C21" s="35"/>
      <c r="D21" s="35"/>
      <c r="E21" s="17">
        <v>4490.6400000000003</v>
      </c>
      <c r="F21" s="17">
        <v>4905.1400000000003</v>
      </c>
      <c r="G21" s="18">
        <v>340.83</v>
      </c>
    </row>
    <row r="22" spans="1:11" ht="8.4" customHeight="1" x14ac:dyDescent="0.3">
      <c r="A22" s="20"/>
      <c r="B22" s="21"/>
      <c r="C22" s="21"/>
      <c r="D22" s="21"/>
      <c r="E22" s="29"/>
      <c r="F22" s="29"/>
      <c r="G22" s="22"/>
    </row>
    <row r="23" spans="1:11" ht="15.6" x14ac:dyDescent="0.3">
      <c r="A23" s="23" t="s">
        <v>42</v>
      </c>
      <c r="B23" s="23"/>
      <c r="C23" s="23"/>
      <c r="D23" s="23"/>
      <c r="E23" s="24"/>
      <c r="F23" s="13"/>
    </row>
    <row r="24" spans="1:11" ht="15.6" x14ac:dyDescent="0.3">
      <c r="A24" s="58" t="s">
        <v>44</v>
      </c>
      <c r="B24" s="58"/>
      <c r="C24" s="58"/>
      <c r="D24" s="58"/>
      <c r="E24" s="58"/>
      <c r="F24" s="17">
        <v>-47862.016799999867</v>
      </c>
      <c r="G24" s="19"/>
    </row>
    <row r="25" spans="1:11" ht="15.75" customHeight="1" x14ac:dyDescent="0.25">
      <c r="A25" s="59" t="s">
        <v>30</v>
      </c>
      <c r="B25" s="60"/>
      <c r="C25" s="60"/>
      <c r="D25" s="60"/>
      <c r="E25" s="61"/>
      <c r="F25" s="65">
        <f>SUM(F27:F31)</f>
        <v>149257.78715293939</v>
      </c>
    </row>
    <row r="26" spans="1:11" ht="28.5" customHeight="1" x14ac:dyDescent="0.25">
      <c r="A26" s="62"/>
      <c r="B26" s="63"/>
      <c r="C26" s="63"/>
      <c r="D26" s="63"/>
      <c r="E26" s="64"/>
      <c r="F26" s="66"/>
    </row>
    <row r="27" spans="1:11" ht="15.6" hidden="1" x14ac:dyDescent="0.3">
      <c r="A27" s="68" t="s">
        <v>16</v>
      </c>
      <c r="B27" s="69"/>
      <c r="C27" s="69"/>
      <c r="D27" s="69"/>
      <c r="E27" s="73"/>
      <c r="F27" s="25">
        <f>'[1]свод за год'!W301</f>
        <v>32670.287431675839</v>
      </c>
      <c r="K27" s="33"/>
    </row>
    <row r="28" spans="1:11" ht="15.6" hidden="1" x14ac:dyDescent="0.3">
      <c r="A28" s="68" t="s">
        <v>31</v>
      </c>
      <c r="B28" s="69"/>
      <c r="C28" s="69"/>
      <c r="D28" s="69"/>
      <c r="E28" s="73"/>
      <c r="F28" s="25">
        <f>'[1]свод за год'!X301</f>
        <v>6576.6336731178499</v>
      </c>
    </row>
    <row r="29" spans="1:11" ht="15.6" hidden="1" x14ac:dyDescent="0.3">
      <c r="A29" s="68" t="s">
        <v>18</v>
      </c>
      <c r="B29" s="69"/>
      <c r="C29" s="69"/>
      <c r="D29" s="69"/>
      <c r="E29" s="73"/>
      <c r="F29" s="25">
        <f>'[1]свод за год'!Y301</f>
        <v>19342.779399999999</v>
      </c>
    </row>
    <row r="30" spans="1:11" ht="15.6" hidden="1" x14ac:dyDescent="0.3">
      <c r="A30" s="68" t="s">
        <v>19</v>
      </c>
      <c r="B30" s="69"/>
      <c r="C30" s="69"/>
      <c r="D30" s="69"/>
      <c r="E30" s="73"/>
      <c r="F30" s="25">
        <f>'[1]свод за год'!AA301+'[1]свод за год'!AI301+'[1]свод за год'!AL301+'[1]свод за год'!AO301+'[1]свод за год'!AP301+'[1]свод за год'!AQ301</f>
        <v>5698.74</v>
      </c>
    </row>
    <row r="31" spans="1:11" ht="36.75" hidden="1" customHeight="1" x14ac:dyDescent="0.3">
      <c r="A31" s="70" t="s">
        <v>32</v>
      </c>
      <c r="B31" s="71"/>
      <c r="C31" s="71"/>
      <c r="D31" s="71"/>
      <c r="E31" s="72"/>
      <c r="F31" s="25">
        <f>'[1]свод за год'!AX301</f>
        <v>84969.3466481457</v>
      </c>
    </row>
    <row r="32" spans="1:11" ht="15.75" customHeight="1" x14ac:dyDescent="0.25">
      <c r="A32" s="59" t="s">
        <v>33</v>
      </c>
      <c r="B32" s="60"/>
      <c r="C32" s="60"/>
      <c r="D32" s="60"/>
      <c r="E32" s="61"/>
      <c r="F32" s="65">
        <f>SUM(F34:F38)+260448.28</f>
        <v>581869.75483852311</v>
      </c>
    </row>
    <row r="33" spans="1:11" ht="33" customHeight="1" x14ac:dyDescent="0.25">
      <c r="A33" s="62"/>
      <c r="B33" s="63"/>
      <c r="C33" s="63"/>
      <c r="D33" s="63"/>
      <c r="E33" s="64"/>
      <c r="F33" s="66"/>
    </row>
    <row r="34" spans="1:11" ht="15.6" hidden="1" x14ac:dyDescent="0.3">
      <c r="A34" s="67" t="s">
        <v>16</v>
      </c>
      <c r="B34" s="67"/>
      <c r="C34" s="67"/>
      <c r="D34" s="67"/>
      <c r="E34" s="67"/>
      <c r="F34" s="25">
        <f>'[1]свод за год'!CN301+'[1]свод за год'!DS301</f>
        <v>138378.31599067291</v>
      </c>
      <c r="K34" s="33"/>
    </row>
    <row r="35" spans="1:11" ht="15.6" hidden="1" x14ac:dyDescent="0.3">
      <c r="A35" s="67" t="s">
        <v>31</v>
      </c>
      <c r="B35" s="67"/>
      <c r="C35" s="67"/>
      <c r="D35" s="67"/>
      <c r="E35" s="67"/>
      <c r="F35" s="25">
        <f>'[1]свод за год'!CO301+'[1]свод за год'!DT301</f>
        <v>29062.816798397162</v>
      </c>
    </row>
    <row r="36" spans="1:11" ht="15.6" hidden="1" x14ac:dyDescent="0.3">
      <c r="A36" s="67" t="s">
        <v>18</v>
      </c>
      <c r="B36" s="67"/>
      <c r="C36" s="67"/>
      <c r="D36" s="67"/>
      <c r="E36" s="67"/>
      <c r="F36" s="25">
        <f>'[1]свод за год'!CP301+'[1]свод за год'!DU301</f>
        <v>25096.169399999999</v>
      </c>
    </row>
    <row r="37" spans="1:11" ht="15.6" hidden="1" x14ac:dyDescent="0.3">
      <c r="A37" s="67" t="s">
        <v>19</v>
      </c>
      <c r="B37" s="67"/>
      <c r="C37" s="67"/>
      <c r="D37" s="67"/>
      <c r="E37" s="67"/>
      <c r="F37" s="25">
        <f>'[1]свод за год'!AK301+'[1]свод за год'!AM301+'[1]свод за год'!AN301+'[1]свод за год'!BD301</f>
        <v>0</v>
      </c>
    </row>
    <row r="38" spans="1:11" ht="39.75" hidden="1" customHeight="1" x14ac:dyDescent="0.3">
      <c r="A38" s="70" t="s">
        <v>34</v>
      </c>
      <c r="B38" s="84"/>
      <c r="C38" s="84"/>
      <c r="D38" s="84"/>
      <c r="E38" s="85"/>
      <c r="F38" s="25">
        <f>'[1]свод за год'!DE301+'[1]свод за год'!EK301</f>
        <v>128884.17264945302</v>
      </c>
    </row>
    <row r="39" spans="1:11" ht="32.4" customHeight="1" x14ac:dyDescent="0.3">
      <c r="A39" s="75" t="s">
        <v>35</v>
      </c>
      <c r="B39" s="86"/>
      <c r="C39" s="86"/>
      <c r="D39" s="86"/>
      <c r="E39" s="87"/>
      <c r="F39" s="26">
        <f>SUM(F40:F48)+180533.84</f>
        <v>827191.90176835004</v>
      </c>
    </row>
    <row r="40" spans="1:11" ht="15.6" hidden="1" x14ac:dyDescent="0.3">
      <c r="A40" s="79" t="s">
        <v>20</v>
      </c>
      <c r="B40" s="80"/>
      <c r="C40" s="80"/>
      <c r="D40" s="80"/>
      <c r="E40" s="81"/>
      <c r="F40" s="25">
        <f>'[1]свод за год'!EU301+'[1]свод за год'!FM301</f>
        <v>315471.7547879708</v>
      </c>
      <c r="K40" s="33"/>
    </row>
    <row r="41" spans="1:11" ht="15.6" hidden="1" x14ac:dyDescent="0.3">
      <c r="A41" s="68" t="s">
        <v>31</v>
      </c>
      <c r="B41" s="69"/>
      <c r="C41" s="69"/>
      <c r="D41" s="69"/>
      <c r="E41" s="69"/>
      <c r="F41" s="25">
        <f>'[1]свод за год'!EV301+'[1]свод за год'!FN301</f>
        <v>77493.945675895069</v>
      </c>
    </row>
    <row r="42" spans="1:11" ht="15.6" hidden="1" customHeight="1" x14ac:dyDescent="0.3">
      <c r="A42" s="67" t="s">
        <v>21</v>
      </c>
      <c r="B42" s="67"/>
      <c r="C42" s="67"/>
      <c r="D42" s="67"/>
      <c r="E42" s="68"/>
      <c r="F42" s="25"/>
    </row>
    <row r="43" spans="1:11" ht="15.6" hidden="1" customHeight="1" x14ac:dyDescent="0.3">
      <c r="A43" s="68" t="s">
        <v>17</v>
      </c>
      <c r="B43" s="69"/>
      <c r="C43" s="69"/>
      <c r="D43" s="69"/>
      <c r="E43" s="69"/>
      <c r="F43" s="25"/>
    </row>
    <row r="44" spans="1:11" ht="15.6" hidden="1" customHeight="1" x14ac:dyDescent="0.3">
      <c r="A44" s="67" t="s">
        <v>22</v>
      </c>
      <c r="B44" s="67"/>
      <c r="C44" s="67"/>
      <c r="D44" s="67"/>
      <c r="E44" s="68"/>
      <c r="F44" s="25"/>
    </row>
    <row r="45" spans="1:11" ht="15.6" hidden="1" customHeight="1" x14ac:dyDescent="0.3">
      <c r="A45" s="68" t="s">
        <v>17</v>
      </c>
      <c r="B45" s="69"/>
      <c r="C45" s="69"/>
      <c r="D45" s="69"/>
      <c r="E45" s="69"/>
      <c r="F45" s="25"/>
    </row>
    <row r="46" spans="1:11" ht="15.6" hidden="1" x14ac:dyDescent="0.3">
      <c r="A46" s="67" t="s">
        <v>18</v>
      </c>
      <c r="B46" s="67"/>
      <c r="C46" s="67"/>
      <c r="D46" s="67"/>
      <c r="E46" s="68"/>
      <c r="F46" s="25">
        <f>'[1]свод за год'!EW301+'[1]свод за год'!FO301</f>
        <v>2124.7212000000009</v>
      </c>
    </row>
    <row r="47" spans="1:11" ht="15.6" hidden="1" x14ac:dyDescent="0.3">
      <c r="A47" s="68" t="s">
        <v>19</v>
      </c>
      <c r="B47" s="69"/>
      <c r="C47" s="69"/>
      <c r="D47" s="69"/>
      <c r="E47" s="69"/>
      <c r="F47" s="25">
        <f>'[1]свод за год'!BB301+'[1]свод за год'!BC301+'[1]свод за год'!BN301+'[1]свод за год'!BO301+'[1]свод за год'!BP301+'[1]свод за год'!BQ301</f>
        <v>4203.2514000000001</v>
      </c>
    </row>
    <row r="48" spans="1:11" ht="43.5" hidden="1" customHeight="1" x14ac:dyDescent="0.3">
      <c r="A48" s="70" t="s">
        <v>36</v>
      </c>
      <c r="B48" s="84"/>
      <c r="C48" s="84"/>
      <c r="D48" s="84"/>
      <c r="E48" s="85"/>
      <c r="F48" s="25">
        <f>'[1]свод за год'!FG301+'[1]свод за год'!FU301</f>
        <v>247364.38870448415</v>
      </c>
    </row>
    <row r="49" spans="1:10" ht="15.6" hidden="1" customHeight="1" x14ac:dyDescent="0.3">
      <c r="A49" s="75" t="s">
        <v>37</v>
      </c>
      <c r="B49" s="69"/>
      <c r="C49" s="69"/>
      <c r="D49" s="69"/>
      <c r="E49" s="73"/>
      <c r="F49" s="32"/>
    </row>
    <row r="50" spans="1:10" ht="15.6" x14ac:dyDescent="0.3">
      <c r="A50" s="76" t="s">
        <v>49</v>
      </c>
      <c r="B50" s="77"/>
      <c r="C50" s="77"/>
      <c r="D50" s="77"/>
      <c r="E50" s="78"/>
      <c r="F50" s="26">
        <f>F25+F32+F39+F49</f>
        <v>1558319.4437598125</v>
      </c>
    </row>
    <row r="51" spans="1:10" ht="15.6" x14ac:dyDescent="0.3">
      <c r="A51" s="31" t="s">
        <v>50</v>
      </c>
      <c r="B51" s="30"/>
      <c r="C51" s="30"/>
      <c r="D51" s="30"/>
      <c r="E51" s="30"/>
      <c r="F51" s="26">
        <f>F52+F53+F54</f>
        <v>259963.32</v>
      </c>
    </row>
    <row r="52" spans="1:10" ht="15.6" x14ac:dyDescent="0.3">
      <c r="A52" s="68" t="s">
        <v>23</v>
      </c>
      <c r="B52" s="69"/>
      <c r="C52" s="69"/>
      <c r="D52" s="69"/>
      <c r="E52" s="69"/>
      <c r="F52" s="25">
        <v>141009.01999999999</v>
      </c>
    </row>
    <row r="53" spans="1:10" ht="15.6" x14ac:dyDescent="0.3">
      <c r="A53" s="68" t="s">
        <v>24</v>
      </c>
      <c r="B53" s="69"/>
      <c r="C53" s="69"/>
      <c r="D53" s="69"/>
      <c r="E53" s="69"/>
      <c r="F53" s="25">
        <v>118954.3</v>
      </c>
    </row>
    <row r="54" spans="1:10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</row>
    <row r="55" spans="1:10" ht="15.6" x14ac:dyDescent="0.3">
      <c r="A55" s="82" t="s">
        <v>51</v>
      </c>
      <c r="B55" s="82"/>
      <c r="C55" s="82"/>
      <c r="D55" s="82"/>
      <c r="E55" s="82"/>
      <c r="F55" s="26">
        <f>F50+F51</f>
        <v>1818282.7637598126</v>
      </c>
      <c r="J55" s="19"/>
    </row>
    <row r="56" spans="1:10" ht="15.6" x14ac:dyDescent="0.3">
      <c r="A56" s="58" t="s">
        <v>26</v>
      </c>
      <c r="B56" s="58"/>
      <c r="C56" s="58"/>
      <c r="D56" s="58"/>
      <c r="E56" s="58"/>
      <c r="F56" s="27">
        <f>E16</f>
        <v>1966688.66</v>
      </c>
    </row>
    <row r="57" spans="1:10" ht="15.6" x14ac:dyDescent="0.3">
      <c r="A57" s="58" t="s">
        <v>27</v>
      </c>
      <c r="B57" s="58"/>
      <c r="C57" s="58"/>
      <c r="D57" s="58"/>
      <c r="E57" s="58"/>
      <c r="F57" s="26">
        <f>F16</f>
        <v>2001330.69</v>
      </c>
      <c r="H57" s="28"/>
    </row>
    <row r="58" spans="1:10" ht="15.6" x14ac:dyDescent="0.3">
      <c r="A58" s="74" t="s">
        <v>28</v>
      </c>
      <c r="B58" s="74"/>
      <c r="C58" s="74"/>
      <c r="D58" s="74"/>
      <c r="E58" s="74"/>
      <c r="F58" s="26">
        <f>F24+F56-F55</f>
        <v>100543.87944018748</v>
      </c>
      <c r="H58" s="28"/>
      <c r="J58" s="19"/>
    </row>
    <row r="60" spans="1:10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2</vt:lpstr>
      <vt:lpstr>'Ардатовская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2018-03-28T11:54:31Z</cp:lastPrinted>
  <dcterms:created xsi:type="dcterms:W3CDTF">2013-05-24T09:13:10Z</dcterms:created>
  <dcterms:modified xsi:type="dcterms:W3CDTF">2018-03-28T11:54:33Z</dcterms:modified>
</cp:coreProperties>
</file>